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B11" i="1" s="1"/>
  <c r="C11" i="1" l="1"/>
  <c r="H11" i="1"/>
  <c r="H14" i="1"/>
  <c r="C14" i="1"/>
  <c r="H12" i="1"/>
  <c r="H7" i="1"/>
  <c r="G7" i="1" s="1"/>
  <c r="H6" i="1"/>
  <c r="E7" i="1"/>
  <c r="H10" i="1"/>
  <c r="H5" i="1"/>
  <c r="E5" i="1" s="1"/>
  <c r="H9" i="1"/>
  <c r="E9" i="1" s="1"/>
  <c r="C12" i="1"/>
  <c r="H13" i="1"/>
  <c r="B15" i="1"/>
  <c r="H8" i="1"/>
  <c r="E8" i="1" s="1"/>
  <c r="G6" i="1" l="1"/>
  <c r="C6" i="1"/>
  <c r="C15" i="1"/>
  <c r="H15" i="1"/>
  <c r="G8" i="1"/>
  <c r="G10" i="1"/>
  <c r="C10" i="1"/>
  <c r="G5" i="1"/>
  <c r="C7" i="1"/>
  <c r="C9" i="1"/>
  <c r="C8" i="1"/>
  <c r="G9" i="1"/>
  <c r="C5" i="1"/>
  <c r="E10" i="1"/>
  <c r="E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<sst xmlns="http://schemas.openxmlformats.org/spreadsheetml/2006/main" count="33" uniqueCount="25">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</sst>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8040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47827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9801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4491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54868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36175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11796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2237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292</v>
          </cell>
          <cell r="R54">
            <v>118</v>
          </cell>
          <cell r="S54">
            <v>410</v>
          </cell>
          <cell r="T54">
            <v>42217</v>
          </cell>
          <cell r="U54">
            <v>0</v>
          </cell>
          <cell r="V54">
            <v>410</v>
          </cell>
          <cell r="W54">
            <v>410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5237</v>
          </cell>
          <cell r="S8">
            <v>33</v>
          </cell>
          <cell r="T8">
            <v>20461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73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47827</v>
      </c>
      <c r="C5" s="16">
        <f>B5/H5</f>
        <v>0.72831516111347994</v>
      </c>
      <c r="D5" s="15">
        <f>[1]FilingSeason!O21</f>
        <v>9801</v>
      </c>
      <c r="E5" s="16">
        <f>D5/H5</f>
        <v>0.14925077663397698</v>
      </c>
      <c r="F5" s="15">
        <f>[1]FilingSeason!O3</f>
        <v>8040</v>
      </c>
      <c r="G5" s="16">
        <f>F5/H5</f>
        <v>0.12243406225254309</v>
      </c>
      <c r="H5" s="17">
        <f>B5+D5+F5</f>
        <v>65668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-2431</v>
      </c>
      <c r="C11" s="21">
        <f>B11/B5</f>
        <v>-5.08290296276162E-2</v>
      </c>
      <c r="D11" s="20">
        <f>D5-D6</f>
        <v>-421</v>
      </c>
      <c r="E11" s="21">
        <f>D11/D5</f>
        <v>-4.2954800530558106E-2</v>
      </c>
      <c r="F11" s="20">
        <f>F5-F6</f>
        <v>1794</v>
      </c>
      <c r="G11" s="21">
        <f>F11/F5</f>
        <v>0.22313432835820896</v>
      </c>
      <c r="H11" s="22">
        <f t="shared" si="3"/>
        <v>-1058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20461</v>
      </c>
      <c r="C24" s="54">
        <f>[1]Certificates!U8</f>
        <v>363</v>
      </c>
      <c r="D24" s="55">
        <f t="shared" si="5"/>
        <v>20824</v>
      </c>
      <c r="E24" s="56">
        <f>[1]Certificates!Q8</f>
        <v>2015</v>
      </c>
      <c r="F24" s="57">
        <f>[1]Certificates!R8</f>
        <v>5237</v>
      </c>
      <c r="G24" s="57">
        <f>[1]Certificates!S8</f>
        <v>33</v>
      </c>
      <c r="H24" s="58">
        <f t="shared" si="4"/>
        <v>5270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4491</v>
      </c>
      <c r="F28" s="70">
        <f>[1]Creations!B3/[1]Creations!$D4</f>
        <v>8.1850987825326238E-2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1.8225559524677407E-5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36175</v>
      </c>
      <c r="F30" s="70">
        <f>[1]Creations!B5/[1]Creations!$D4</f>
        <v>0.6593096158052052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11796</v>
      </c>
      <c r="F31" s="70">
        <f>[1]Creations!B6/[1]Creations!$D4</f>
        <v>0.21498870015309471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2.4969016548808047E-3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7.2902238098709627E-5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2237</v>
      </c>
      <c r="F34" s="70">
        <f>[1]Creations!B9/[1]Creations!$D4</f>
        <v>4.0770576656703361E-2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1.0935335714806444E-4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3.8273675001822553E-4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292</v>
      </c>
      <c r="C90" s="75">
        <f>[1]Creations!R54</f>
        <v>118</v>
      </c>
      <c r="D90" s="75">
        <f>[1]Creations!S54</f>
        <v>410</v>
      </c>
      <c r="E90" s="74">
        <f>[1]Creations!T54</f>
        <v>42217</v>
      </c>
      <c r="F90" s="75">
        <f>[1]Creations!U54</f>
        <v>0</v>
      </c>
      <c r="G90" s="75">
        <f>[1]Creations!V54</f>
        <v>410</v>
      </c>
      <c r="H90" s="75">
        <f>[1]Creations!W54</f>
        <v>410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2015-08-12T12:32:38Z</dcterms:created>
  <dcterms:modified xsi:type="dcterms:W3CDTF">2015-08-12T12:32:51Z</dcterms:modified>
</cp:coreProperties>
</file>